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 activeTab="2"/>
  </bookViews>
  <sheets>
    <sheet name="Problem 1" sheetId="1" r:id="rId1"/>
    <sheet name="Problem 2" sheetId="2" r:id="rId2"/>
    <sheet name="Problem 3" sheetId="3" r:id="rId3"/>
  </sheets>
  <definedNames>
    <definedName name="ant_a">'Problem 1'!$G$2</definedName>
    <definedName name="ant_b">'Problem 1'!$G$3</definedName>
    <definedName name="ant_c">'Problem 1'!$G$4</definedName>
    <definedName name="Energy_bal">'Problem 3'!$F$2</definedName>
    <definedName name="M_2">'Problem 3'!$B$6</definedName>
    <definedName name="Mass_bal">'Problem 3'!$E$2</definedName>
    <definedName name="Pressure">'Problem 2'!$B$2</definedName>
    <definedName name="Pvant">'Problem 1'!$C$2:$C$9</definedName>
    <definedName name="Pvw">'Problem 1'!$B$2:$B$9</definedName>
    <definedName name="RH_1">'Problem 3'!$C$2</definedName>
    <definedName name="RH_2">'Problem 3'!$C$3</definedName>
    <definedName name="RH_Sat">'Problem 3'!$C$4</definedName>
    <definedName name="S_Error">'Problem 1'!$D$2:$D$9</definedName>
    <definedName name="S_S_Error">'Problem 1'!$G$6</definedName>
    <definedName name="solver_adj" localSheetId="0" hidden="1">'Problem 1'!$G$2,'Problem 1'!$G$3,'Problem 1'!$G$4</definedName>
    <definedName name="solver_adj" localSheetId="1" hidden="1">'Problem 2'!$B$1</definedName>
    <definedName name="solver_adj" localSheetId="2" hidden="1">'Problem 3'!$B$6,'Problem 3'!$B$4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lhs1" localSheetId="2" hidden="1">'Problem 3'!$F$2</definedName>
    <definedName name="solver_lhs2" localSheetId="2" hidden="1">'Problem 3'!$B$4</definedName>
    <definedName name="solver_lhs3" localSheetId="2" hidden="1">'Problem 3'!$B$4</definedName>
    <definedName name="solver_lin" localSheetId="0" hidden="1">2</definedName>
    <definedName name="solver_lin" localSheetId="1" hidden="1">2</definedName>
    <definedName name="solver_lin" localSheetId="2" hidden="1">1</definedName>
    <definedName name="solver_neg" localSheetId="0" hidden="1">2</definedName>
    <definedName name="solver_neg" localSheetId="1" hidden="1">2</definedName>
    <definedName name="solver_neg" localSheetId="2" hidden="1">1</definedName>
    <definedName name="solver_num" localSheetId="0" hidden="1">0</definedName>
    <definedName name="solver_num" localSheetId="1" hidden="1">0</definedName>
    <definedName name="solver_num" localSheetId="2" hidden="1">3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pt" localSheetId="0" hidden="1">'Problem 1'!$G$6</definedName>
    <definedName name="solver_opt" localSheetId="1" hidden="1">'Problem 2'!$B$2</definedName>
    <definedName name="solver_opt" localSheetId="2" hidden="1">'Problem 3'!$E$2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el1" localSheetId="2" hidden="1">2</definedName>
    <definedName name="solver_rel2" localSheetId="2" hidden="1">1</definedName>
    <definedName name="solver_rel3" localSheetId="2" hidden="1">3</definedName>
    <definedName name="solver_rhs1" localSheetId="2" hidden="1">0</definedName>
    <definedName name="solver_rhs2" localSheetId="2" hidden="1">46</definedName>
    <definedName name="solver_rhs3" localSheetId="2" hidden="1">10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yp" localSheetId="0" hidden="1">2</definedName>
    <definedName name="solver_typ" localSheetId="1" hidden="1">3</definedName>
    <definedName name="solver_typ" localSheetId="2" hidden="1">3</definedName>
    <definedName name="solver_val" localSheetId="0" hidden="1">0</definedName>
    <definedName name="solver_val" localSheetId="1" hidden="1">760</definedName>
    <definedName name="solver_val" localSheetId="2" hidden="1">0</definedName>
    <definedName name="T">'Problem 1'!$A$2:$A$9</definedName>
    <definedName name="Temp_1">'Problem 3'!$B$2</definedName>
    <definedName name="Temp_2">'Problem 3'!$B$3</definedName>
    <definedName name="Temp_Sat">'Problem 3'!$B$4</definedName>
    <definedName name="Temperature">'Problem 2'!$B$1</definedName>
    <definedName name="Total_Pressure">'Problem 3'!$B$5</definedName>
  </definedNames>
  <calcPr calcId="125725"/>
</workbook>
</file>

<file path=xl/calcChain.xml><?xml version="1.0" encoding="utf-8"?>
<calcChain xmlns="http://schemas.openxmlformats.org/spreadsheetml/2006/main">
  <c r="B2" i="2"/>
  <c r="C3" i="1"/>
  <c r="D3" s="1"/>
  <c r="C4"/>
  <c r="D4" s="1"/>
  <c r="C5"/>
  <c r="D5" s="1"/>
  <c r="C6"/>
  <c r="D6" s="1"/>
  <c r="C7"/>
  <c r="D7" s="1"/>
  <c r="C8"/>
  <c r="D8" s="1"/>
  <c r="C9"/>
  <c r="D9" s="1"/>
  <c r="C2"/>
  <c r="D2" s="1"/>
  <c r="A4"/>
  <c r="A5"/>
  <c r="A6" s="1"/>
  <c r="A7" s="1"/>
  <c r="A8" s="1"/>
  <c r="A9" s="1"/>
  <c r="A3"/>
  <c r="F2" i="3"/>
  <c r="E2"/>
  <c r="G6" i="1" l="1"/>
</calcChain>
</file>

<file path=xl/sharedStrings.xml><?xml version="1.0" encoding="utf-8"?>
<sst xmlns="http://schemas.openxmlformats.org/spreadsheetml/2006/main" count="20" uniqueCount="20">
  <si>
    <t>Antoine coefficients</t>
  </si>
  <si>
    <t>Ant_a</t>
  </si>
  <si>
    <t>Ant_b</t>
  </si>
  <si>
    <t>Ant_c</t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</si>
  <si>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(`C)</t>
    </r>
  </si>
  <si>
    <r>
      <rPr>
        <b/>
        <sz val="11"/>
        <color theme="1"/>
        <rFont val="Calibri"/>
        <family val="2"/>
        <scheme val="minor"/>
      </rPr>
      <t>Pvant</t>
    </r>
    <r>
      <rPr>
        <sz val="11"/>
        <color theme="1"/>
        <rFont val="Calibri"/>
        <family val="2"/>
        <scheme val="minor"/>
      </rPr>
      <t xml:space="preserve"> (mmHg)</t>
    </r>
  </si>
  <si>
    <t>S_Error</t>
  </si>
  <si>
    <t>S_S_Error</t>
  </si>
  <si>
    <r>
      <rPr>
        <b/>
        <sz val="11"/>
        <color theme="1"/>
        <rFont val="Calibri"/>
        <family val="2"/>
        <scheme val="minor"/>
      </rPr>
      <t>Pvw</t>
    </r>
    <r>
      <rPr>
        <sz val="11"/>
        <color theme="1"/>
        <rFont val="Calibri"/>
        <family val="2"/>
        <scheme val="minor"/>
      </rPr>
      <t xml:space="preserve"> (mmHg)</t>
    </r>
  </si>
  <si>
    <r>
      <rPr>
        <b/>
        <sz val="11"/>
        <color theme="1"/>
        <rFont val="Calibri"/>
        <family val="2"/>
        <scheme val="minor"/>
      </rPr>
      <t>Pressure</t>
    </r>
    <r>
      <rPr>
        <sz val="11"/>
        <color theme="1"/>
        <rFont val="Calibri"/>
        <family val="2"/>
        <scheme val="minor"/>
      </rPr>
      <t xml:space="preserve"> (mmHG)</t>
    </r>
  </si>
  <si>
    <r>
      <rPr>
        <b/>
        <sz val="11"/>
        <color theme="1"/>
        <rFont val="Calibri"/>
        <family val="2"/>
        <scheme val="minor"/>
      </rPr>
      <t>Temperature</t>
    </r>
    <r>
      <rPr>
        <sz val="11"/>
        <color theme="1"/>
        <rFont val="Calibri"/>
        <family val="2"/>
        <scheme val="minor"/>
      </rPr>
      <t xml:space="preserve"> (`C)</t>
    </r>
  </si>
  <si>
    <r>
      <rPr>
        <b/>
        <sz val="11"/>
        <color theme="1"/>
        <rFont val="Calibri"/>
        <family val="2"/>
        <scheme val="minor"/>
      </rPr>
      <t>Temp</t>
    </r>
    <r>
      <rPr>
        <sz val="11"/>
        <color theme="1"/>
        <rFont val="Calibri"/>
        <family val="2"/>
        <scheme val="minor"/>
      </rPr>
      <t>erature (`C)</t>
    </r>
  </si>
  <si>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elative </t>
    </r>
    <r>
      <rPr>
        <b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umidity (%)</t>
    </r>
  </si>
  <si>
    <r>
      <rPr>
        <b/>
        <sz val="11"/>
        <color theme="1"/>
        <rFont val="Calibri"/>
        <family val="2"/>
        <scheme val="minor"/>
      </rPr>
      <t>Total_Pressure</t>
    </r>
    <r>
      <rPr>
        <sz val="11"/>
        <color theme="1"/>
        <rFont val="Calibri"/>
        <family val="2"/>
        <scheme val="minor"/>
      </rPr>
      <t xml:space="preserve"> (mmHg)</t>
    </r>
  </si>
  <si>
    <r>
      <rPr>
        <b/>
        <sz val="11"/>
        <color theme="1"/>
        <rFont val="Calibri"/>
        <family val="2"/>
        <scheme val="minor"/>
      </rPr>
      <t>Mass_ba</t>
    </r>
    <r>
      <rPr>
        <sz val="11"/>
        <color theme="1"/>
        <rFont val="Calibri"/>
        <family val="2"/>
        <scheme val="minor"/>
      </rPr>
      <t>lance</t>
    </r>
  </si>
  <si>
    <r>
      <rPr>
        <b/>
        <sz val="11"/>
        <color theme="1"/>
        <rFont val="Calibri"/>
        <family val="2"/>
        <scheme val="minor"/>
      </rPr>
      <t>Energy_ba</t>
    </r>
    <r>
      <rPr>
        <sz val="11"/>
        <color theme="1"/>
        <rFont val="Calibri"/>
        <family val="2"/>
        <scheme val="minor"/>
      </rPr>
      <t>lance</t>
    </r>
  </si>
  <si>
    <r>
      <t>Mass stream B</t>
    </r>
    <r>
      <rPr>
        <b/>
        <sz val="11"/>
        <color theme="1"/>
        <rFont val="Calibri"/>
        <family val="2"/>
        <scheme val="minor"/>
      </rPr>
      <t xml:space="preserve"> M_2</t>
    </r>
  </si>
  <si>
    <r>
      <t>Stream_</t>
    </r>
    <r>
      <rPr>
        <b/>
        <sz val="11"/>
        <color theme="1"/>
        <rFont val="Calibri"/>
        <family val="2"/>
        <scheme val="minor"/>
      </rPr>
      <t>Sat</t>
    </r>
  </si>
  <si>
    <r>
      <t>Stream_</t>
    </r>
    <r>
      <rPr>
        <b/>
        <sz val="11"/>
        <color theme="1"/>
        <rFont val="Calibri"/>
        <family val="2"/>
        <scheme val="minor"/>
      </rPr>
      <t>2</t>
    </r>
  </si>
  <si>
    <r>
      <t>Stream_</t>
    </r>
    <r>
      <rPr>
        <b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</si>
</sst>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9"/>
  <sheetViews>
    <sheetView workbookViewId="0">
      <selection activeCell="G13" sqref="G13"/>
    </sheetView>
  </sheetViews>
  <sheetFormatPr defaultRowHeight="15"/>
  <cols>
    <col min="2" max="2" width="12.85546875" bestFit="1" customWidth="1"/>
    <col min="3" max="3" width="13.7109375" bestFit="1" customWidth="1"/>
    <col min="4" max="4" width="12" bestFit="1" customWidth="1"/>
    <col min="6" max="6" width="19.28515625" bestFit="1" customWidth="1"/>
    <col min="8" max="8" width="12.85546875" bestFit="1" customWidth="1"/>
    <col min="10" max="10" width="10.140625" customWidth="1"/>
  </cols>
  <sheetData>
    <row r="1" spans="1:7">
      <c r="A1" t="s">
        <v>4</v>
      </c>
      <c r="B1" t="s">
        <v>8</v>
      </c>
      <c r="C1" t="s">
        <v>5</v>
      </c>
      <c r="D1" s="1" t="s">
        <v>6</v>
      </c>
      <c r="F1" t="s">
        <v>0</v>
      </c>
    </row>
    <row r="2" spans="1:7">
      <c r="A2">
        <v>25</v>
      </c>
      <c r="B2">
        <v>59</v>
      </c>
      <c r="C2" s="2">
        <f>EXP(ant_a+ant_b/(ant_c+T))</f>
        <v>58.28175777838819</v>
      </c>
      <c r="D2">
        <f>(1-Pvant/Pvw)^2</f>
        <v>1.4819646334555256E-4</v>
      </c>
      <c r="F2" s="1" t="s">
        <v>1</v>
      </c>
      <c r="G2">
        <v>17.305307062662724</v>
      </c>
    </row>
    <row r="3" spans="1:7">
      <c r="A3">
        <f>A2+10</f>
        <v>35</v>
      </c>
      <c r="B3">
        <v>105</v>
      </c>
      <c r="C3" s="2">
        <f>EXP(ant_a+ant_b/(ant_c+T))</f>
        <v>103.23587440400696</v>
      </c>
      <c r="D3">
        <f>(1-Pvant/Pvw)^2</f>
        <v>2.8228019214855357E-4</v>
      </c>
      <c r="F3" s="1" t="s">
        <v>2</v>
      </c>
      <c r="G3">
        <v>-2933.7133931762228</v>
      </c>
    </row>
    <row r="4" spans="1:7">
      <c r="A4">
        <f t="shared" ref="A4:A10" si="0">A3+10</f>
        <v>45</v>
      </c>
      <c r="B4">
        <v>170</v>
      </c>
      <c r="C4" s="2">
        <f>EXP(ant_a+ant_b/(ant_c+T))</f>
        <v>174.41041076895652</v>
      </c>
      <c r="D4">
        <f>(1-Pvant/Pvw)^2</f>
        <v>6.7307000522241344E-4</v>
      </c>
      <c r="F4" s="1" t="s">
        <v>3</v>
      </c>
      <c r="G4">
        <v>196.57926150172574</v>
      </c>
    </row>
    <row r="5" spans="1:7">
      <c r="A5">
        <f t="shared" si="0"/>
        <v>55</v>
      </c>
      <c r="B5">
        <v>279</v>
      </c>
      <c r="C5" s="2">
        <f>EXP(ant_a+ant_b/(ant_c+T))</f>
        <v>282.62410370833754</v>
      </c>
      <c r="D5">
        <f>(1-Pvant/Pvw)^2</f>
        <v>1.6873020244840119E-4</v>
      </c>
    </row>
    <row r="6" spans="1:7">
      <c r="A6">
        <f t="shared" si="0"/>
        <v>65</v>
      </c>
      <c r="B6">
        <v>440</v>
      </c>
      <c r="C6" s="2">
        <f>EXP(ant_a+ant_b/(ant_c+T))</f>
        <v>441.38487064896344</v>
      </c>
      <c r="D6">
        <f>(1-Pvant/Pvw)^2</f>
        <v>9.9063363345064082E-6</v>
      </c>
      <c r="F6" s="1" t="s">
        <v>7</v>
      </c>
      <c r="G6">
        <f>SUM(S_Error)</f>
        <v>1.7294951592414288E-3</v>
      </c>
    </row>
    <row r="7" spans="1:7">
      <c r="A7">
        <f t="shared" si="0"/>
        <v>75</v>
      </c>
      <c r="B7">
        <v>660</v>
      </c>
      <c r="C7" s="2">
        <f>EXP(ant_a+ant_b/(ant_c+T))</f>
        <v>667.06435188620753</v>
      </c>
      <c r="D7">
        <f>(1-Pvant/Pvw)^2</f>
        <v>1.1456627082682112E-4</v>
      </c>
    </row>
    <row r="8" spans="1:7">
      <c r="A8">
        <f t="shared" si="0"/>
        <v>85</v>
      </c>
      <c r="B8">
        <v>990</v>
      </c>
      <c r="C8" s="2">
        <f>EXP(ant_a+ant_b/(ant_c+T))</f>
        <v>978.99198727657597</v>
      </c>
      <c r="D8">
        <f>(1-Pvant/Pvw)^2</f>
        <v>1.236367147424396E-4</v>
      </c>
    </row>
    <row r="9" spans="1:7">
      <c r="A9">
        <f t="shared" si="0"/>
        <v>95</v>
      </c>
      <c r="B9">
        <v>1420</v>
      </c>
      <c r="C9" s="2">
        <f>EXP(ant_a+ant_b/(ant_c+T))</f>
        <v>1399.4659469290177</v>
      </c>
      <c r="D9">
        <f>(1-Pvant/Pvw)^2</f>
        <v>2.091089741727412E-4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2"/>
  <sheetViews>
    <sheetView workbookViewId="0">
      <selection activeCell="B1" sqref="B1"/>
    </sheetView>
  </sheetViews>
  <sheetFormatPr defaultRowHeight="15"/>
  <cols>
    <col min="1" max="1" width="16.7109375" bestFit="1" customWidth="1"/>
    <col min="2" max="2" width="12" bestFit="1" customWidth="1"/>
  </cols>
  <sheetData>
    <row r="1" spans="1:2">
      <c r="A1" t="s">
        <v>10</v>
      </c>
      <c r="B1" s="4">
        <v>92.624482560989094</v>
      </c>
    </row>
    <row r="2" spans="1:2">
      <c r="A2" t="s">
        <v>9</v>
      </c>
      <c r="B2" s="4">
        <f>0.25*EXP(18.9-3800/(231.3+Temperature))+0.75*EXP(18.3036-3816.44/(227.02+Temperature))</f>
        <v>759.9999992338212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6"/>
  <sheetViews>
    <sheetView tabSelected="1" workbookViewId="0">
      <selection activeCell="D6" sqref="D6"/>
    </sheetView>
  </sheetViews>
  <sheetFormatPr defaultRowHeight="15"/>
  <cols>
    <col min="1" max="1" width="22.140625" bestFit="1" customWidth="1"/>
    <col min="2" max="2" width="16.28515625" bestFit="1" customWidth="1"/>
    <col min="3" max="3" width="20.5703125" bestFit="1" customWidth="1"/>
    <col min="4" max="4" width="18.7109375" customWidth="1"/>
    <col min="5" max="5" width="16.42578125" customWidth="1"/>
    <col min="6" max="6" width="16.7109375" customWidth="1"/>
  </cols>
  <sheetData>
    <row r="1" spans="1:6">
      <c r="B1" t="s">
        <v>11</v>
      </c>
      <c r="C1" t="s">
        <v>12</v>
      </c>
      <c r="E1" t="s">
        <v>14</v>
      </c>
      <c r="F1" t="s">
        <v>15</v>
      </c>
    </row>
    <row r="2" spans="1:6">
      <c r="A2" t="s">
        <v>19</v>
      </c>
      <c r="B2">
        <v>10</v>
      </c>
      <c r="C2">
        <v>60</v>
      </c>
      <c r="E2" s="4">
        <f>100*y(Temp_1,RH_1,Total_Pressure)+M_2*y(Temp_2,RH_2,Total_Pressure)-(100+M_2)*y(Temp_Sat,RH_Sat,Total_Pressure)</f>
        <v>-2.0256066428292216</v>
      </c>
      <c r="F2">
        <f>100*H(Temp_1,y(Temp_1,RH_1,Total_Pressure))+M_2*H(Temp_2,y(Temp_2,RH_2,Total_Pressure)-(100+M_2)*H(Temp_Sat,y(Temp_Sat,RH_Sat,Total_Pressure)))</f>
        <v>-385737.84591703746</v>
      </c>
    </row>
    <row r="3" spans="1:6">
      <c r="A3" t="s">
        <v>18</v>
      </c>
      <c r="B3">
        <v>46</v>
      </c>
      <c r="C3">
        <v>70</v>
      </c>
    </row>
    <row r="4" spans="1:6">
      <c r="A4" t="s">
        <v>17</v>
      </c>
      <c r="B4">
        <v>30</v>
      </c>
      <c r="C4">
        <v>100</v>
      </c>
    </row>
    <row r="5" spans="1:6">
      <c r="A5" t="s">
        <v>13</v>
      </c>
      <c r="B5">
        <v>700</v>
      </c>
      <c r="E5" s="3"/>
    </row>
    <row r="6" spans="1:6">
      <c r="A6" t="s">
        <v>16</v>
      </c>
      <c r="B6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Problem 1</vt:lpstr>
      <vt:lpstr>Problem 2</vt:lpstr>
      <vt:lpstr>Problem 3</vt:lpstr>
      <vt:lpstr>ant_a</vt:lpstr>
      <vt:lpstr>ant_b</vt:lpstr>
      <vt:lpstr>ant_c</vt:lpstr>
      <vt:lpstr>Energy_bal</vt:lpstr>
      <vt:lpstr>M_2</vt:lpstr>
      <vt:lpstr>Mass_bal</vt:lpstr>
      <vt:lpstr>Pressure</vt:lpstr>
      <vt:lpstr>Pvant</vt:lpstr>
      <vt:lpstr>Pvw</vt:lpstr>
      <vt:lpstr>RH_1</vt:lpstr>
      <vt:lpstr>RH_2</vt:lpstr>
      <vt:lpstr>RH_Sat</vt:lpstr>
      <vt:lpstr>S_Error</vt:lpstr>
      <vt:lpstr>S_S_Error</vt:lpstr>
      <vt:lpstr>T</vt:lpstr>
      <vt:lpstr>Temp_1</vt:lpstr>
      <vt:lpstr>Temp_2</vt:lpstr>
      <vt:lpstr>Temp_Sat</vt:lpstr>
      <vt:lpstr>Temperature</vt:lpstr>
      <vt:lpstr>Total_Pressure</vt:lpstr>
    </vt:vector>
  </TitlesOfParts>
  <Company>Procter &amp; Gamble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martindejuan.l</dc:creator>
  <cp:lastModifiedBy>martindejuan.l</cp:lastModifiedBy>
  <dcterms:created xsi:type="dcterms:W3CDTF">2013-03-26T17:02:39Z</dcterms:created>
  <dcterms:modified xsi:type="dcterms:W3CDTF">2013-03-26T19:58:49Z</dcterms:modified>
</cp:coreProperties>
</file>